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240" windowHeight="13020"/>
  </bookViews>
  <sheets>
    <sheet name="2023 лютий" sheetId="3" r:id="rId1"/>
  </sheets>
  <calcPr calcId="124519"/>
</workbook>
</file>

<file path=xl/calcChain.xml><?xml version="1.0" encoding="utf-8"?>
<calcChain xmlns="http://schemas.openxmlformats.org/spreadsheetml/2006/main">
  <c r="F18" i="3"/>
  <c r="E17"/>
  <c r="E16"/>
  <c r="E15"/>
  <c r="E14"/>
  <c r="E13"/>
  <c r="E12"/>
  <c r="E11"/>
  <c r="E10"/>
  <c r="E9"/>
  <c r="E8"/>
  <c r="E7"/>
  <c r="E6"/>
  <c r="E5"/>
  <c r="E18" s="1"/>
</calcChain>
</file>

<file path=xl/sharedStrings.xml><?xml version="1.0" encoding="utf-8"?>
<sst xmlns="http://schemas.openxmlformats.org/spreadsheetml/2006/main" count="39" uniqueCount="29">
  <si>
    <t>Назва об′єкту</t>
  </si>
  <si>
    <t>РАЗОМ</t>
  </si>
  <si>
    <t>в тому числі з</t>
  </si>
  <si>
    <t>районного бюджету</t>
  </si>
  <si>
    <t>обласного бюджету</t>
  </si>
  <si>
    <t>державного бюджету</t>
  </si>
  <si>
    <t>Городоцька міська рада Львівської області</t>
  </si>
  <si>
    <t>Будівництво побутової каналізації від вул.Львівська,657А, по вул.Сонячна, вул.Мазепи у м.Городок Львівської області</t>
  </si>
  <si>
    <t>Добудова терапевтичного корпусу на 50 ліжок до існуючих корпусів Городоцької ЦРЛ по вул. Коцюбинського, 18 в тому числі коригування ПКД. Коригування</t>
  </si>
  <si>
    <t>Улаштування (будівництво) світлофорного об'єкту  на пішохідному переході в м. Городок Львівської області на автомобільній дорозі загального користування державного значення М-11 Львів - Шегині, км 25 + 400</t>
  </si>
  <si>
    <t>Капітальний ремонт з заміною віконних блоків (заходи з енергозбереження) в Городоцькому ЗДО № 5 «Віночок» Городоцької міської ради Львівської області в м. Городок, вул. Чорновола, 8а</t>
  </si>
  <si>
    <t>Капітальний ремонт з заміною дверних блоків (заходи з енергозбереження) в Городоцькому ЗДО № 3 «Барвінок» Городоцької міської ради Львівської області в м. Городок, вул. Запорізької Січі, 4</t>
  </si>
  <si>
    <t>Реконструкція (термореновація) будівлі Родатицького НВК І-ІІІ ст. «ЗЗСО-ЗДО» Городоцької міської ради Львівської області в с.Родатичі, вул. Шевченка, 42 (заходи з енергозбереженя), в т.ч. ПКД</t>
  </si>
  <si>
    <t>Капітальний ремонт (термореновація) будівлі Мшанського НВК І-ІІІ ст. «ЗЗСО-ЗДО» ім. Степана Тисляка Городоцької міської ради Львівської області в с.Мшана, вул. Січових Стрільців, 25а (заходи з енергозбереженя), в т.ч. ПКД</t>
  </si>
  <si>
    <t>Капітальний ремонт котельні Керницького НВК І-ІІІ ст. «ЗЗСО-ЗДО» Городоцької міської ради Львівської області в с.Керниця, вул. Шевченка, 108, в т.ч. ПКД</t>
  </si>
  <si>
    <t>Капітальний ремонт котельні Мавковицького НВК І-ІІІ ст. «ЗЗСО-ЗДО» Городоцької міської ради Львівської області в с.Мавковичі, вул. Лугова, 32, в т.ч. ПКД</t>
  </si>
  <si>
    <t>Капітальний ремонт котельні Мшанського НВК І-ІІІ ст. «ЗЗСО-ЗДО» Городоцької міської ради Львівської області в с.Мшана, вул. Січових Стрільців, 25а, в т.ч. ПКД</t>
  </si>
  <si>
    <t>Капітальний ремонт з заміною віконних блоків (заходи з енергозбереження) в Городоцькому ЗЗСО № 4 І-ІІІ ст. ім. Тараса Кулєби та Андрія Одухи Городоцької міської ради Львівської області в м. Городок, вул. Авіаційна, 122</t>
  </si>
  <si>
    <t>Капітальний ремонт з заміною віконних блоків (заходи з енергозбереження) в Городоцькому ЗЗСО № 3 І-ІІІ ст. ім. Івана Бльока Городоцької міської ради Львівської області в м. Городок, вул. Перемишльська, 28</t>
  </si>
  <si>
    <t>Гуманітарне управління Городоцької міської ради</t>
  </si>
  <si>
    <t>Капітальний ремонт з заміною віконних блоків (заходи з енергозбереження) в Градівському ЗЗСО І-ІІІ ст. Городоцької міської ради Львівської області в с. Градівка, вул. Шевченка, 10</t>
  </si>
  <si>
    <t>Фінансове забезпечення місцевої Програми інвестиційного розвитку Городоцької міської ради на 2021-2024 рік</t>
  </si>
  <si>
    <t>№ п/п</t>
  </si>
  <si>
    <t>Затверджено видатків на 2022 рік</t>
  </si>
  <si>
    <t>Виконавець/ Замовник</t>
  </si>
  <si>
    <t>бюджету ГМР</t>
  </si>
  <si>
    <t>КНП "Городоцька центральна лікарня" Городоцької міської ради</t>
  </si>
  <si>
    <t>ВСЬОГО</t>
  </si>
  <si>
    <t>Зміни на 2023 рік,  грн</t>
  </si>
</sst>
</file>

<file path=xl/styles.xml><?xml version="1.0" encoding="utf-8"?>
<styleSheet xmlns="http://schemas.openxmlformats.org/spreadsheetml/2006/main">
  <fonts count="17">
    <font>
      <sz val="10"/>
      <color rgb="FF000000"/>
      <name val="Calibri"/>
      <scheme val="minor"/>
    </font>
    <font>
      <sz val="10"/>
      <name val="Calibri"/>
    </font>
    <font>
      <sz val="10"/>
      <color theme="1"/>
      <name val="Calibri"/>
      <scheme val="minor"/>
    </font>
    <font>
      <sz val="11"/>
      <color theme="1"/>
      <name val="Century"/>
    </font>
    <font>
      <sz val="12"/>
      <color rgb="FF000000"/>
      <name val="Times New Roman"/>
    </font>
    <font>
      <sz val="10"/>
      <color theme="1"/>
      <name val="Times New Roman"/>
    </font>
    <font>
      <b/>
      <sz val="14"/>
      <color theme="1"/>
      <name val="&quot;Times New Roman&quot;"/>
    </font>
    <font>
      <sz val="12"/>
      <color theme="1"/>
      <name val="Calibri"/>
      <scheme val="minor"/>
    </font>
    <font>
      <sz val="12"/>
      <color theme="1"/>
      <name val="Century"/>
    </font>
    <font>
      <b/>
      <sz val="14"/>
      <color theme="1"/>
      <name val="Calibri"/>
      <scheme val="minor"/>
    </font>
    <font>
      <sz val="10"/>
      <color rgb="FF000000"/>
      <name val="&quot;Times New Roman&quot;"/>
      <charset val="204"/>
    </font>
    <font>
      <b/>
      <sz val="14"/>
      <color theme="1"/>
      <name val="&quot;Times New Roman&quot;"/>
      <charset val="204"/>
    </font>
    <font>
      <b/>
      <sz val="10"/>
      <color theme="1"/>
      <name val="Times New Roman"/>
      <family val="1"/>
      <charset val="204"/>
    </font>
    <font>
      <b/>
      <sz val="10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&quot;Times New Roman&quot;"/>
      <charset val="204"/>
    </font>
    <font>
      <b/>
      <sz val="10"/>
      <name val="&quot;Times New Roman&quot;"/>
      <charset val="204"/>
    </font>
  </fonts>
  <fills count="5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2" fillId="0" borderId="7" xfId="0" applyFont="1" applyBorder="1"/>
    <xf numFmtId="0" fontId="3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/>
    <xf numFmtId="0" fontId="9" fillId="0" borderId="7" xfId="0" applyFont="1" applyBorder="1"/>
    <xf numFmtId="0" fontId="9" fillId="0" borderId="7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 applyAlignment="1"/>
    <xf numFmtId="0" fontId="14" fillId="0" borderId="0" xfId="0" applyFont="1" applyAlignment="1"/>
    <xf numFmtId="0" fontId="12" fillId="4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16" fillId="0" borderId="6" xfId="0" applyFont="1" applyBorder="1"/>
    <xf numFmtId="0" fontId="12" fillId="4" borderId="1" xfId="0" applyFont="1" applyFill="1" applyBorder="1" applyAlignment="1">
      <alignment horizontal="center" vertical="center" wrapText="1"/>
    </xf>
    <xf numFmtId="0" fontId="13" fillId="0" borderId="6" xfId="0" applyFont="1" applyBorder="1"/>
    <xf numFmtId="0" fontId="6" fillId="0" borderId="0" xfId="0" applyFont="1" applyAlignment="1">
      <alignment horizontal="center" wrapText="1"/>
    </xf>
    <xf numFmtId="0" fontId="0" fillId="0" borderId="0" xfId="0" applyFont="1" applyAlignment="1"/>
    <xf numFmtId="0" fontId="5" fillId="4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2" fillId="4" borderId="2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13" fillId="0" borderId="4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5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FFFFF"/>
      </a:accent1>
      <a:accent2>
        <a:srgbClr val="FFFFFF"/>
      </a:accent2>
      <a:accent3>
        <a:srgbClr val="FFFFFF"/>
      </a:accent3>
      <a:accent4>
        <a:srgbClr val="FFFFFF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B1:J18"/>
  <sheetViews>
    <sheetView tabSelected="1" workbookViewId="0">
      <selection activeCell="E2" sqref="E2:I2"/>
    </sheetView>
  </sheetViews>
  <sheetFormatPr defaultColWidth="14.42578125" defaultRowHeight="15.75" customHeight="1"/>
  <cols>
    <col min="3" max="3" width="49.28515625" customWidth="1"/>
    <col min="10" max="10" width="21.85546875" style="12" customWidth="1"/>
  </cols>
  <sheetData>
    <row r="1" spans="2:10" ht="13.5">
      <c r="B1" s="20" t="s">
        <v>21</v>
      </c>
      <c r="C1" s="21"/>
      <c r="D1" s="21"/>
      <c r="E1" s="21"/>
      <c r="F1" s="21"/>
      <c r="G1" s="21"/>
      <c r="H1" s="21"/>
      <c r="I1" s="21"/>
      <c r="J1" s="21"/>
    </row>
    <row r="2" spans="2:10" ht="12.75">
      <c r="B2" s="28" t="s">
        <v>22</v>
      </c>
      <c r="C2" s="28" t="s">
        <v>0</v>
      </c>
      <c r="D2" s="31" t="s">
        <v>23</v>
      </c>
      <c r="E2" s="22" t="s">
        <v>28</v>
      </c>
      <c r="F2" s="23"/>
      <c r="G2" s="23"/>
      <c r="H2" s="23"/>
      <c r="I2" s="24"/>
      <c r="J2" s="15" t="s">
        <v>24</v>
      </c>
    </row>
    <row r="3" spans="2:10" s="13" customFormat="1" ht="12.75">
      <c r="B3" s="29"/>
      <c r="C3" s="29"/>
      <c r="D3" s="29"/>
      <c r="E3" s="18" t="s">
        <v>1</v>
      </c>
      <c r="F3" s="25" t="s">
        <v>2</v>
      </c>
      <c r="G3" s="26"/>
      <c r="H3" s="26"/>
      <c r="I3" s="27"/>
      <c r="J3" s="16"/>
    </row>
    <row r="4" spans="2:10" s="13" customFormat="1" ht="25.5">
      <c r="B4" s="30"/>
      <c r="C4" s="30"/>
      <c r="D4" s="30"/>
      <c r="E4" s="19"/>
      <c r="F4" s="14" t="s">
        <v>25</v>
      </c>
      <c r="G4" s="14" t="s">
        <v>3</v>
      </c>
      <c r="H4" s="14" t="s">
        <v>4</v>
      </c>
      <c r="I4" s="14" t="s">
        <v>5</v>
      </c>
      <c r="J4" s="17"/>
    </row>
    <row r="5" spans="2:10" ht="47.25">
      <c r="B5" s="2">
        <v>1</v>
      </c>
      <c r="C5" s="3" t="s">
        <v>7</v>
      </c>
      <c r="D5" s="4">
        <v>0</v>
      </c>
      <c r="E5" s="5">
        <f t="shared" ref="E5:E17" si="0">F5+G5+H5+I5</f>
        <v>10000000</v>
      </c>
      <c r="F5" s="6">
        <v>10000000</v>
      </c>
      <c r="G5" s="5"/>
      <c r="H5" s="1"/>
      <c r="I5" s="1"/>
      <c r="J5" s="10" t="s">
        <v>6</v>
      </c>
    </row>
    <row r="6" spans="2:10" ht="63">
      <c r="B6" s="2">
        <v>2</v>
      </c>
      <c r="C6" s="3" t="s">
        <v>8</v>
      </c>
      <c r="D6" s="4">
        <v>0</v>
      </c>
      <c r="E6" s="5">
        <f t="shared" si="0"/>
        <v>0</v>
      </c>
      <c r="F6" s="6">
        <v>0</v>
      </c>
      <c r="G6" s="5"/>
      <c r="H6" s="1"/>
      <c r="I6" s="1"/>
      <c r="J6" s="10" t="s">
        <v>26</v>
      </c>
    </row>
    <row r="7" spans="2:10" ht="78.75">
      <c r="B7" s="2">
        <v>3</v>
      </c>
      <c r="C7" s="3" t="s">
        <v>9</v>
      </c>
      <c r="D7" s="4">
        <v>0</v>
      </c>
      <c r="E7" s="5">
        <f t="shared" si="0"/>
        <v>0</v>
      </c>
      <c r="F7" s="6">
        <v>0</v>
      </c>
      <c r="G7" s="5"/>
      <c r="H7" s="1"/>
      <c r="I7" s="1"/>
      <c r="J7" s="10" t="s">
        <v>6</v>
      </c>
    </row>
    <row r="8" spans="2:10" ht="78.75">
      <c r="B8" s="2">
        <v>4</v>
      </c>
      <c r="C8" s="3" t="s">
        <v>10</v>
      </c>
      <c r="D8" s="4">
        <v>0</v>
      </c>
      <c r="E8" s="5">
        <f t="shared" si="0"/>
        <v>300000</v>
      </c>
      <c r="F8" s="6">
        <v>300000</v>
      </c>
      <c r="G8" s="5"/>
      <c r="H8" s="1"/>
      <c r="I8" s="1"/>
      <c r="J8" s="10" t="s">
        <v>19</v>
      </c>
    </row>
    <row r="9" spans="2:10" ht="78.75">
      <c r="B9" s="2">
        <v>5</v>
      </c>
      <c r="C9" s="3" t="s">
        <v>11</v>
      </c>
      <c r="D9" s="4">
        <v>0</v>
      </c>
      <c r="E9" s="5">
        <f t="shared" si="0"/>
        <v>300000</v>
      </c>
      <c r="F9" s="6">
        <v>300000</v>
      </c>
      <c r="G9" s="5"/>
      <c r="H9" s="1"/>
      <c r="I9" s="1"/>
      <c r="J9" s="10" t="s">
        <v>19</v>
      </c>
    </row>
    <row r="10" spans="2:10" ht="78.75">
      <c r="B10" s="2">
        <v>6</v>
      </c>
      <c r="C10" s="3" t="s">
        <v>12</v>
      </c>
      <c r="D10" s="4">
        <v>0</v>
      </c>
      <c r="E10" s="5">
        <f t="shared" si="0"/>
        <v>500000</v>
      </c>
      <c r="F10" s="6">
        <v>500000</v>
      </c>
      <c r="G10" s="5"/>
      <c r="H10" s="1"/>
      <c r="I10" s="1"/>
      <c r="J10" s="10" t="s">
        <v>19</v>
      </c>
    </row>
    <row r="11" spans="2:10" ht="94.5">
      <c r="B11" s="2">
        <v>7</v>
      </c>
      <c r="C11" s="3" t="s">
        <v>13</v>
      </c>
      <c r="D11" s="4">
        <v>0</v>
      </c>
      <c r="E11" s="5">
        <f t="shared" si="0"/>
        <v>300000</v>
      </c>
      <c r="F11" s="6">
        <v>300000</v>
      </c>
      <c r="G11" s="5"/>
      <c r="H11" s="1"/>
      <c r="I11" s="1"/>
      <c r="J11" s="10" t="s">
        <v>19</v>
      </c>
    </row>
    <row r="12" spans="2:10" ht="63">
      <c r="B12" s="2">
        <v>8</v>
      </c>
      <c r="C12" s="3" t="s">
        <v>14</v>
      </c>
      <c r="D12" s="4">
        <v>0</v>
      </c>
      <c r="E12" s="5">
        <f t="shared" si="0"/>
        <v>300000</v>
      </c>
      <c r="F12" s="6">
        <v>300000</v>
      </c>
      <c r="G12" s="5"/>
      <c r="H12" s="1"/>
      <c r="I12" s="1"/>
      <c r="J12" s="10" t="s">
        <v>19</v>
      </c>
    </row>
    <row r="13" spans="2:10" ht="63">
      <c r="B13" s="2">
        <v>9</v>
      </c>
      <c r="C13" s="3" t="s">
        <v>15</v>
      </c>
      <c r="D13" s="4">
        <v>0</v>
      </c>
      <c r="E13" s="5">
        <f t="shared" si="0"/>
        <v>100000</v>
      </c>
      <c r="F13" s="6">
        <v>100000</v>
      </c>
      <c r="G13" s="5"/>
      <c r="H13" s="1"/>
      <c r="I13" s="1"/>
      <c r="J13" s="10" t="s">
        <v>19</v>
      </c>
    </row>
    <row r="14" spans="2:10" ht="63">
      <c r="B14" s="2">
        <v>10</v>
      </c>
      <c r="C14" s="3" t="s">
        <v>16</v>
      </c>
      <c r="D14" s="4">
        <v>0</v>
      </c>
      <c r="E14" s="5">
        <f t="shared" si="0"/>
        <v>100000</v>
      </c>
      <c r="F14" s="6">
        <v>100000</v>
      </c>
      <c r="G14" s="5"/>
      <c r="H14" s="1"/>
      <c r="I14" s="1"/>
      <c r="J14" s="10" t="s">
        <v>19</v>
      </c>
    </row>
    <row r="15" spans="2:10" ht="78.75">
      <c r="B15" s="2">
        <v>11</v>
      </c>
      <c r="C15" s="3" t="s">
        <v>17</v>
      </c>
      <c r="D15" s="4">
        <v>0</v>
      </c>
      <c r="E15" s="5">
        <f t="shared" si="0"/>
        <v>200000</v>
      </c>
      <c r="F15" s="6">
        <v>200000</v>
      </c>
      <c r="G15" s="5"/>
      <c r="H15" s="1"/>
      <c r="I15" s="1"/>
      <c r="J15" s="10" t="s">
        <v>19</v>
      </c>
    </row>
    <row r="16" spans="2:10" ht="78.75">
      <c r="B16" s="2">
        <v>12</v>
      </c>
      <c r="C16" s="3" t="s">
        <v>18</v>
      </c>
      <c r="D16" s="4">
        <v>0</v>
      </c>
      <c r="E16" s="5">
        <f t="shared" si="0"/>
        <v>200000</v>
      </c>
      <c r="F16" s="6">
        <v>200000</v>
      </c>
      <c r="G16" s="5"/>
      <c r="H16" s="1"/>
      <c r="I16" s="1"/>
      <c r="J16" s="10" t="s">
        <v>19</v>
      </c>
    </row>
    <row r="17" spans="2:10" ht="78.75">
      <c r="B17" s="2">
        <v>13</v>
      </c>
      <c r="C17" s="3" t="s">
        <v>20</v>
      </c>
      <c r="D17" s="4">
        <v>0</v>
      </c>
      <c r="E17" s="5">
        <f t="shared" si="0"/>
        <v>300000</v>
      </c>
      <c r="F17" s="6">
        <v>300000</v>
      </c>
      <c r="G17" s="5"/>
      <c r="H17" s="1"/>
      <c r="I17" s="1"/>
      <c r="J17" s="10" t="s">
        <v>19</v>
      </c>
    </row>
    <row r="18" spans="2:10" ht="15.75" customHeight="1">
      <c r="B18" s="7" t="s">
        <v>27</v>
      </c>
      <c r="C18" s="8"/>
      <c r="D18" s="9"/>
      <c r="E18" s="9">
        <f t="shared" ref="E18:F18" si="1">SUM(E3:E17)</f>
        <v>12600000</v>
      </c>
      <c r="F18" s="9">
        <f t="shared" si="1"/>
        <v>12600000</v>
      </c>
      <c r="G18" s="9"/>
      <c r="H18" s="8"/>
      <c r="I18" s="8"/>
      <c r="J18" s="11"/>
    </row>
  </sheetData>
  <mergeCells count="8">
    <mergeCell ref="J2:J4"/>
    <mergeCell ref="E3:E4"/>
    <mergeCell ref="B1:J1"/>
    <mergeCell ref="E2:I2"/>
    <mergeCell ref="F3:I3"/>
    <mergeCell ref="C2:C4"/>
    <mergeCell ref="B2:B4"/>
    <mergeCell ref="D2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лютий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2009-01-01T01:44:16Z</dcterms:modified>
</cp:coreProperties>
</file>